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118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Таблица!$A$1:$D$39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37" i="1" l="1"/>
  <c r="L4" i="1" s="1"/>
  <c r="C37" i="1"/>
  <c r="K4" i="1" s="1"/>
  <c r="B37" i="1"/>
  <c r="J4" i="1" s="1"/>
</calcChain>
</file>

<file path=xl/sharedStrings.xml><?xml version="1.0" encoding="utf-8"?>
<sst xmlns="http://schemas.openxmlformats.org/spreadsheetml/2006/main" count="53" uniqueCount="51">
  <si>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</si>
  <si>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</si>
  <si>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</si>
  <si>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</si>
  <si>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</si>
  <si>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</si>
  <si>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</si>
  <si>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</si>
  <si>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</si>
  <si>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</si>
  <si>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</si>
  <si>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</si>
  <si>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</si>
  <si>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</si>
  <si>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</si>
  <si>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</si>
  <si>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</si>
  <si>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</si>
  <si>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</si>
  <si>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</si>
  <si>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</si>
  <si>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</si>
  <si>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</si>
  <si>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</si>
  <si>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</si>
  <si>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</si>
  <si>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</si>
  <si>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</si>
  <si>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</si>
  <si>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</si>
  <si>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</si>
  <si>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</si>
  <si>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</si>
  <si>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</si>
  <si>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</si>
  <si>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</si>
  <si>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</si>
  <si>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</si>
  <si>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</si>
  <si>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</si>
  <si>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</si>
  <si>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</si>
  <si>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</si>
  <si>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</si>
  <si>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</si>
  <si>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02</t>
  </si>
  <si>
    <t>16 4 02 R3040</t>
  </si>
  <si>
    <t>2025 год</t>
  </si>
  <si>
    <t>Врио по руководству департаментом                                                                                В.М. Ширяев</t>
  </si>
  <si>
    <t>Таблица 2.20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</si>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</sst>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2" applyNumberFormat="0" applyFont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12" fillId="0" borderId="3" xfId="0" applyNumberFormat="1" applyFont="1" applyBorder="1"/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9"/>
  <sheetViews>
    <sheetView tabSelected="1" view="pageBreakPreview" zoomScale="115" zoomScaleNormal="100" zoomScaleSheetLayoutView="115" workbookViewId="0">
      <selection activeCell="A22" sqref="A22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9.33203125" style="2" customWidth="1"/>
    <col min="9" max="9" width="9.109375" style="2"/>
    <col min="10" max="10" width="14.6640625" style="2" customWidth="1"/>
    <col min="11" max="11" width="15.33203125" style="2" customWidth="1"/>
    <col min="12" max="12" width="13.88671875" style="2" customWidth="1"/>
    <col min="13" max="16384" width="9.109375" style="2"/>
  </cols>
  <sheetData>
    <row r="1" spans="1:13" ht="15.75" x14ac:dyDescent="0.25">
      <c r="A1" s="1" t="s">
        <v>0</v>
      </c>
      <c r="B1" s="15"/>
      <c r="C1" s="15"/>
      <c r="D1" s="15"/>
    </row>
    <row r="2" spans="1:13" ht="23.25" customHeight="1" x14ac:dyDescent="0.3">
      <c r="A2" s="1" t="s">
        <v>0</v>
      </c>
      <c r="B2" s="1"/>
      <c r="C2" s="3"/>
      <c r="D2" s="4" t="s">
        <v>49</v>
      </c>
      <c r="E2" s="18" t="s">
        <v>37</v>
      </c>
      <c r="F2" s="18"/>
      <c r="G2" s="18"/>
      <c r="H2" s="18"/>
      <c r="I2" s="18"/>
      <c r="J2" s="18"/>
      <c r="K2" s="18"/>
      <c r="L2" s="18"/>
    </row>
    <row r="3" spans="1:13" ht="118.5" customHeight="1" x14ac:dyDescent="0.3">
      <c r="A3" s="16" t="s">
        <v>35</v>
      </c>
      <c r="B3" s="16"/>
      <c r="C3" s="16"/>
      <c r="D3" s="16"/>
      <c r="E3" s="9" t="s">
        <v>38</v>
      </c>
      <c r="F3" s="9" t="s">
        <v>39</v>
      </c>
      <c r="G3" s="9" t="s">
        <v>40</v>
      </c>
      <c r="H3" s="9" t="s">
        <v>41</v>
      </c>
      <c r="I3" s="9" t="s">
        <v>42</v>
      </c>
      <c r="J3" s="9">
        <v>2023</v>
      </c>
      <c r="K3" s="9">
        <v>2024</v>
      </c>
      <c r="L3" s="9">
        <v>2025</v>
      </c>
    </row>
    <row r="4" spans="1:13" ht="20.25" customHeight="1" x14ac:dyDescent="0.3">
      <c r="A4" s="1" t="s">
        <v>0</v>
      </c>
      <c r="B4" s="1"/>
      <c r="C4" s="5"/>
      <c r="D4" s="5" t="s">
        <v>1</v>
      </c>
      <c r="E4" s="10" t="s">
        <v>43</v>
      </c>
      <c r="F4" s="10" t="s">
        <v>44</v>
      </c>
      <c r="G4" s="10" t="s">
        <v>45</v>
      </c>
      <c r="H4" s="10" t="s">
        <v>46</v>
      </c>
      <c r="I4" s="11">
        <v>521</v>
      </c>
      <c r="J4" s="12">
        <f>B37</f>
        <v>594648612.48999989</v>
      </c>
      <c r="K4" s="12">
        <f t="shared" ref="K4" si="0">C37</f>
        <v>594648612.48999989</v>
      </c>
      <c r="L4" s="12">
        <f>D37</f>
        <v>569814911.44999993</v>
      </c>
    </row>
    <row r="5" spans="1:13" ht="48.75" customHeight="1" x14ac:dyDescent="0.3">
      <c r="A5" s="6" t="s">
        <v>2</v>
      </c>
      <c r="B5" s="6" t="s">
        <v>34</v>
      </c>
      <c r="C5" s="6" t="s">
        <v>36</v>
      </c>
      <c r="D5" s="6" t="s">
        <v>47</v>
      </c>
    </row>
    <row r="6" spans="1:13" ht="15" customHeight="1" x14ac:dyDescent="0.25">
      <c r="A6" s="7" t="s">
        <v>3</v>
      </c>
      <c r="B6" s="13">
        <v>287156358.75999999</v>
      </c>
      <c r="C6" s="13">
        <v>287156358.75999999</v>
      </c>
      <c r="D6" s="13">
        <v>275164141.83999997</v>
      </c>
      <c r="H6" s="14"/>
      <c r="I6" s="14"/>
      <c r="J6" s="14"/>
      <c r="K6" s="14"/>
      <c r="L6" s="14"/>
      <c r="M6" s="14"/>
    </row>
    <row r="7" spans="1:13" ht="15" customHeight="1" x14ac:dyDescent="0.25">
      <c r="A7" s="7" t="s">
        <v>4</v>
      </c>
      <c r="B7" s="13">
        <v>24155531.960000001</v>
      </c>
      <c r="C7" s="13">
        <v>24155531.960000001</v>
      </c>
      <c r="D7" s="13">
        <v>23146749.219999999</v>
      </c>
      <c r="H7" s="14"/>
      <c r="I7" s="14"/>
      <c r="J7" s="14"/>
      <c r="K7" s="14"/>
      <c r="L7" s="14"/>
      <c r="M7" s="14"/>
    </row>
    <row r="8" spans="1:13" ht="15" customHeight="1" x14ac:dyDescent="0.25">
      <c r="A8" s="7" t="s">
        <v>5</v>
      </c>
      <c r="B8" s="13">
        <v>18024422.27</v>
      </c>
      <c r="C8" s="13">
        <v>18024422.27</v>
      </c>
      <c r="D8" s="13">
        <v>17271686.780000001</v>
      </c>
      <c r="H8" s="14"/>
      <c r="I8" s="14"/>
      <c r="J8" s="14"/>
      <c r="K8" s="14"/>
      <c r="L8" s="14"/>
      <c r="M8" s="14"/>
    </row>
    <row r="9" spans="1:13" ht="15" customHeight="1" x14ac:dyDescent="0.25">
      <c r="A9" s="7" t="s">
        <v>6</v>
      </c>
      <c r="B9" s="13">
        <v>8572071.3300000001</v>
      </c>
      <c r="C9" s="13">
        <v>8572071.3300000001</v>
      </c>
      <c r="D9" s="13">
        <v>8214084.7000000002</v>
      </c>
      <c r="H9" s="14"/>
      <c r="I9" s="14"/>
      <c r="J9" s="14"/>
      <c r="K9" s="14"/>
      <c r="L9" s="14"/>
      <c r="M9" s="14"/>
    </row>
    <row r="10" spans="1:13" ht="15" customHeight="1" x14ac:dyDescent="0.25">
      <c r="A10" s="7" t="s">
        <v>7</v>
      </c>
      <c r="B10" s="13">
        <v>7049656.1399999997</v>
      </c>
      <c r="C10" s="13">
        <v>7049656.1399999997</v>
      </c>
      <c r="D10" s="13">
        <v>6755248.5700000003</v>
      </c>
      <c r="H10" s="14"/>
      <c r="I10" s="14"/>
      <c r="J10" s="14"/>
      <c r="K10" s="14"/>
      <c r="L10" s="14"/>
      <c r="M10" s="14"/>
    </row>
    <row r="11" spans="1:13" ht="15" customHeight="1" x14ac:dyDescent="0.25">
      <c r="A11" s="7" t="s">
        <v>8</v>
      </c>
      <c r="B11" s="13">
        <v>7767710.9800000004</v>
      </c>
      <c r="C11" s="13">
        <v>7767710.9800000004</v>
      </c>
      <c r="D11" s="13">
        <v>7443316.0199999996</v>
      </c>
      <c r="H11" s="14"/>
      <c r="I11" s="14"/>
      <c r="J11" s="14"/>
      <c r="K11" s="14"/>
      <c r="L11" s="14"/>
      <c r="M11" s="14"/>
    </row>
    <row r="12" spans="1:13" ht="15" customHeight="1" x14ac:dyDescent="0.25">
      <c r="A12" s="7" t="s">
        <v>9</v>
      </c>
      <c r="B12" s="13">
        <v>37808385.700000003</v>
      </c>
      <c r="C12" s="13">
        <v>37808385.700000003</v>
      </c>
      <c r="D12" s="13">
        <v>36229432.810000002</v>
      </c>
      <c r="H12" s="14"/>
      <c r="I12" s="14"/>
      <c r="J12" s="14"/>
      <c r="K12" s="14"/>
      <c r="L12" s="14"/>
      <c r="M12" s="14"/>
    </row>
    <row r="13" spans="1:13" ht="15" customHeight="1" x14ac:dyDescent="0.25">
      <c r="A13" s="7" t="s">
        <v>10</v>
      </c>
      <c r="B13" s="13">
        <v>5517275.1299999999</v>
      </c>
      <c r="C13" s="13">
        <v>5517275.1299999999</v>
      </c>
      <c r="D13" s="13">
        <v>5286862.82</v>
      </c>
      <c r="H13" s="14"/>
      <c r="I13" s="14"/>
      <c r="J13" s="14"/>
      <c r="K13" s="14"/>
      <c r="L13" s="14"/>
      <c r="M13" s="14"/>
    </row>
    <row r="14" spans="1:13" ht="15" customHeight="1" x14ac:dyDescent="0.25">
      <c r="A14" s="7" t="s">
        <v>11</v>
      </c>
      <c r="B14" s="13">
        <v>2353224.7200000002</v>
      </c>
      <c r="C14" s="13">
        <v>2353224.7200000002</v>
      </c>
      <c r="D14" s="13">
        <v>2254949.4</v>
      </c>
      <c r="H14" s="14"/>
      <c r="I14" s="14"/>
      <c r="J14" s="14"/>
      <c r="K14" s="14"/>
      <c r="L14" s="14"/>
      <c r="M14" s="14"/>
    </row>
    <row r="15" spans="1:13" ht="15" customHeight="1" x14ac:dyDescent="0.25">
      <c r="A15" s="7" t="s">
        <v>12</v>
      </c>
      <c r="B15" s="13">
        <v>13226984.24</v>
      </c>
      <c r="C15" s="13">
        <v>13226984.24</v>
      </c>
      <c r="D15" s="13">
        <v>12674599.25</v>
      </c>
      <c r="H15" s="14"/>
      <c r="I15" s="14"/>
      <c r="J15" s="14"/>
      <c r="K15" s="14"/>
      <c r="L15" s="14"/>
      <c r="M15" s="14"/>
    </row>
    <row r="16" spans="1:13" ht="15" customHeight="1" x14ac:dyDescent="0.25">
      <c r="A16" s="7" t="s">
        <v>13</v>
      </c>
      <c r="B16" s="13">
        <v>26263684.27</v>
      </c>
      <c r="C16" s="13">
        <v>26263684.27</v>
      </c>
      <c r="D16" s="13">
        <v>25166860.920000002</v>
      </c>
      <c r="H16" s="14"/>
      <c r="I16" s="14"/>
      <c r="J16" s="14"/>
      <c r="K16" s="14"/>
      <c r="L16" s="14"/>
      <c r="M16" s="14"/>
    </row>
    <row r="17" spans="1:13" ht="15" customHeight="1" x14ac:dyDescent="0.25">
      <c r="A17" s="7" t="s">
        <v>14</v>
      </c>
      <c r="B17" s="13">
        <v>1563127.49</v>
      </c>
      <c r="C17" s="13">
        <v>1563127.49</v>
      </c>
      <c r="D17" s="13">
        <v>1497848.19</v>
      </c>
      <c r="H17" s="14"/>
      <c r="I17" s="14"/>
      <c r="J17" s="14"/>
      <c r="K17" s="14"/>
      <c r="L17" s="14"/>
      <c r="M17" s="14"/>
    </row>
    <row r="18" spans="1:13" ht="15" customHeight="1" x14ac:dyDescent="0.25">
      <c r="A18" s="7" t="s">
        <v>32</v>
      </c>
      <c r="B18" s="13">
        <v>13821464.58</v>
      </c>
      <c r="C18" s="13">
        <v>13821464.58</v>
      </c>
      <c r="D18" s="13">
        <v>13244252.91</v>
      </c>
      <c r="H18" s="14"/>
      <c r="I18" s="14"/>
      <c r="J18" s="14"/>
      <c r="K18" s="14"/>
      <c r="L18" s="14"/>
      <c r="M18" s="14"/>
    </row>
    <row r="19" spans="1:13" ht="15" customHeight="1" x14ac:dyDescent="0.25">
      <c r="A19" s="7" t="s">
        <v>15</v>
      </c>
      <c r="B19" s="13">
        <v>3674038.64</v>
      </c>
      <c r="C19" s="13">
        <v>3674038.64</v>
      </c>
      <c r="D19" s="13">
        <v>3520603.52</v>
      </c>
      <c r="H19" s="14"/>
      <c r="I19" s="14"/>
      <c r="J19" s="14"/>
      <c r="K19" s="14"/>
      <c r="L19" s="14"/>
      <c r="M19" s="14"/>
    </row>
    <row r="20" spans="1:13" ht="15" customHeight="1" x14ac:dyDescent="0.25">
      <c r="A20" s="7" t="s">
        <v>16</v>
      </c>
      <c r="B20" s="13">
        <v>15597281</v>
      </c>
      <c r="C20" s="13">
        <v>15597281</v>
      </c>
      <c r="D20" s="13">
        <v>14945907.73</v>
      </c>
      <c r="H20" s="14"/>
      <c r="I20" s="14"/>
      <c r="J20" s="14"/>
      <c r="K20" s="14"/>
      <c r="L20" s="14"/>
      <c r="M20" s="14"/>
    </row>
    <row r="21" spans="1:13" ht="15" customHeight="1" x14ac:dyDescent="0.25">
      <c r="A21" s="7" t="s">
        <v>17</v>
      </c>
      <c r="B21" s="13">
        <v>4644944.1100000003</v>
      </c>
      <c r="C21" s="13">
        <v>4644944.1100000003</v>
      </c>
      <c r="D21" s="13">
        <v>4450962.07</v>
      </c>
      <c r="H21" s="14"/>
      <c r="I21" s="14"/>
      <c r="J21" s="14"/>
      <c r="K21" s="14"/>
      <c r="L21" s="14"/>
      <c r="M21" s="14"/>
    </row>
    <row r="22" spans="1:13" ht="15" customHeight="1" x14ac:dyDescent="0.25">
      <c r="A22" s="7" t="s">
        <v>18</v>
      </c>
      <c r="B22" s="13">
        <v>7984063</v>
      </c>
      <c r="C22" s="13">
        <v>7984063</v>
      </c>
      <c r="D22" s="13">
        <v>7650632.75</v>
      </c>
      <c r="H22" s="14"/>
      <c r="I22" s="14"/>
      <c r="J22" s="14"/>
      <c r="K22" s="14"/>
      <c r="L22" s="14"/>
      <c r="M22" s="14"/>
    </row>
    <row r="23" spans="1:13" ht="15" customHeight="1" x14ac:dyDescent="0.25">
      <c r="A23" s="7" t="s">
        <v>19</v>
      </c>
      <c r="B23" s="13">
        <v>5051461.3899999997</v>
      </c>
      <c r="C23" s="13">
        <v>5051461.3899999997</v>
      </c>
      <c r="D23" s="13">
        <v>4840502.38</v>
      </c>
      <c r="H23" s="14"/>
      <c r="I23" s="14"/>
      <c r="J23" s="14"/>
      <c r="K23" s="14"/>
      <c r="L23" s="14"/>
      <c r="M23" s="14"/>
    </row>
    <row r="24" spans="1:13" ht="15" customHeight="1" x14ac:dyDescent="0.25">
      <c r="A24" s="7" t="s">
        <v>20</v>
      </c>
      <c r="B24" s="13">
        <v>4202263.55</v>
      </c>
      <c r="C24" s="13">
        <v>4202263.55</v>
      </c>
      <c r="D24" s="13">
        <v>4026768.72</v>
      </c>
      <c r="H24" s="14"/>
      <c r="I24" s="14"/>
      <c r="J24" s="14"/>
      <c r="K24" s="14"/>
      <c r="L24" s="14"/>
      <c r="M24" s="14"/>
    </row>
    <row r="25" spans="1:13" ht="15" customHeight="1" x14ac:dyDescent="0.25">
      <c r="A25" s="7" t="s">
        <v>21</v>
      </c>
      <c r="B25" s="13">
        <v>2550145.16</v>
      </c>
      <c r="C25" s="13">
        <v>2550145.16</v>
      </c>
      <c r="D25" s="13">
        <v>2443646.0299999998</v>
      </c>
      <c r="H25" s="14"/>
      <c r="I25" s="14"/>
      <c r="J25" s="14"/>
      <c r="K25" s="14"/>
      <c r="L25" s="14"/>
      <c r="M25" s="14"/>
    </row>
    <row r="26" spans="1:13" ht="15" customHeight="1" x14ac:dyDescent="0.25">
      <c r="A26" s="7" t="s">
        <v>22</v>
      </c>
      <c r="B26" s="13">
        <v>3738386.64</v>
      </c>
      <c r="C26" s="13">
        <v>3738386.64</v>
      </c>
      <c r="D26" s="13">
        <v>3582264.23</v>
      </c>
      <c r="H26" s="14"/>
      <c r="I26" s="14"/>
      <c r="J26" s="14"/>
      <c r="K26" s="14"/>
      <c r="L26" s="14"/>
      <c r="M26" s="14"/>
    </row>
    <row r="27" spans="1:13" ht="15" customHeight="1" x14ac:dyDescent="0.25">
      <c r="A27" s="7" t="s">
        <v>23</v>
      </c>
      <c r="B27" s="13">
        <v>11384332.85</v>
      </c>
      <c r="C27" s="13">
        <v>11384332.85</v>
      </c>
      <c r="D27" s="13">
        <v>10908900.619999999</v>
      </c>
      <c r="H27" s="14"/>
      <c r="I27" s="14"/>
      <c r="J27" s="14"/>
      <c r="K27" s="14"/>
      <c r="L27" s="14"/>
      <c r="M27" s="14"/>
    </row>
    <row r="28" spans="1:13" ht="15" customHeight="1" x14ac:dyDescent="0.25">
      <c r="A28" s="7" t="s">
        <v>24</v>
      </c>
      <c r="B28" s="13">
        <v>10585136.85</v>
      </c>
      <c r="C28" s="13">
        <v>10585136.85</v>
      </c>
      <c r="D28" s="13">
        <v>10143080.619999999</v>
      </c>
      <c r="H28" s="14"/>
      <c r="I28" s="14"/>
      <c r="J28" s="14"/>
      <c r="K28" s="14"/>
      <c r="L28" s="14"/>
      <c r="M28" s="14"/>
    </row>
    <row r="29" spans="1:13" ht="15" customHeight="1" x14ac:dyDescent="0.25">
      <c r="A29" s="7" t="s">
        <v>25</v>
      </c>
      <c r="B29" s="13">
        <v>11824527.810000001</v>
      </c>
      <c r="C29" s="13">
        <v>11824527.810000001</v>
      </c>
      <c r="D29" s="13">
        <v>11330712.16</v>
      </c>
      <c r="H29" s="14"/>
      <c r="I29" s="14"/>
      <c r="J29" s="14"/>
      <c r="K29" s="14"/>
      <c r="L29" s="14"/>
      <c r="M29" s="14"/>
    </row>
    <row r="30" spans="1:13" ht="15" customHeight="1" x14ac:dyDescent="0.25">
      <c r="A30" s="7" t="s">
        <v>26</v>
      </c>
      <c r="B30" s="13">
        <v>1378184.43</v>
      </c>
      <c r="C30" s="13">
        <v>1378184.43</v>
      </c>
      <c r="D30" s="13">
        <v>1320628.73</v>
      </c>
      <c r="H30" s="14"/>
      <c r="I30" s="14"/>
      <c r="J30" s="14"/>
      <c r="K30" s="14"/>
      <c r="L30" s="14"/>
      <c r="M30" s="14"/>
    </row>
    <row r="31" spans="1:13" ht="15" customHeight="1" x14ac:dyDescent="0.25">
      <c r="A31" s="7" t="s">
        <v>27</v>
      </c>
      <c r="B31" s="13">
        <v>4433312.4800000004</v>
      </c>
      <c r="C31" s="13">
        <v>4433312.4800000004</v>
      </c>
      <c r="D31" s="13">
        <v>4248168.59</v>
      </c>
      <c r="H31" s="14"/>
      <c r="I31" s="14"/>
      <c r="J31" s="14"/>
      <c r="K31" s="14"/>
      <c r="L31" s="14"/>
      <c r="M31" s="14"/>
    </row>
    <row r="32" spans="1:13" ht="15" customHeight="1" x14ac:dyDescent="0.25">
      <c r="A32" s="7" t="s">
        <v>33</v>
      </c>
      <c r="B32" s="13">
        <v>15875331.029999999</v>
      </c>
      <c r="C32" s="13">
        <v>15875331.029999999</v>
      </c>
      <c r="D32" s="13">
        <v>15212345.83</v>
      </c>
      <c r="H32" s="14"/>
      <c r="I32" s="14"/>
      <c r="J32" s="14"/>
      <c r="K32" s="14"/>
      <c r="L32" s="14"/>
      <c r="M32" s="14"/>
    </row>
    <row r="33" spans="1:13" ht="15" customHeight="1" x14ac:dyDescent="0.25">
      <c r="A33" s="7" t="s">
        <v>28</v>
      </c>
      <c r="B33" s="13">
        <v>4223451.74</v>
      </c>
      <c r="C33" s="13">
        <v>4223451.74</v>
      </c>
      <c r="D33" s="13">
        <v>4047072.05</v>
      </c>
      <c r="H33" s="14"/>
      <c r="I33" s="14"/>
      <c r="J33" s="14"/>
      <c r="K33" s="14"/>
      <c r="L33" s="14"/>
      <c r="M33" s="14"/>
    </row>
    <row r="34" spans="1:13" ht="15" customHeight="1" x14ac:dyDescent="0.25">
      <c r="A34" s="7" t="s">
        <v>29</v>
      </c>
      <c r="B34" s="13">
        <v>7127534.0300000003</v>
      </c>
      <c r="C34" s="13">
        <v>7127534.0300000003</v>
      </c>
      <c r="D34" s="13">
        <v>6829874.1299999999</v>
      </c>
      <c r="H34" s="14"/>
      <c r="I34" s="14"/>
      <c r="J34" s="14"/>
      <c r="K34" s="14"/>
      <c r="L34" s="14"/>
      <c r="M34" s="14"/>
    </row>
    <row r="35" spans="1:13" ht="15" customHeight="1" x14ac:dyDescent="0.25">
      <c r="A35" s="7" t="s">
        <v>30</v>
      </c>
      <c r="B35" s="13">
        <v>9716807.5299999993</v>
      </c>
      <c r="C35" s="13">
        <v>9716807.5299999993</v>
      </c>
      <c r="D35" s="13">
        <v>9311014.4499999993</v>
      </c>
      <c r="H35" s="14"/>
      <c r="I35" s="14"/>
      <c r="J35" s="14"/>
      <c r="K35" s="14"/>
      <c r="L35" s="14"/>
      <c r="M35" s="14"/>
    </row>
    <row r="36" spans="1:13" ht="15" customHeight="1" x14ac:dyDescent="0.25">
      <c r="A36" s="7" t="s">
        <v>31</v>
      </c>
      <c r="B36" s="13">
        <v>17377512.68</v>
      </c>
      <c r="C36" s="13">
        <v>17377512.68</v>
      </c>
      <c r="D36" s="13">
        <v>16651793.41</v>
      </c>
      <c r="H36" s="14"/>
      <c r="I36" s="14"/>
      <c r="J36" s="14"/>
      <c r="K36" s="14"/>
      <c r="L36" s="14"/>
      <c r="M36" s="14"/>
    </row>
    <row r="37" spans="1:13" ht="19.5" customHeight="1" x14ac:dyDescent="0.3">
      <c r="A37" s="19" t="s">
        <v>50</v>
      </c>
      <c r="B37" s="8">
        <f>SUM(B6:B36)</f>
        <v>594648612.48999989</v>
      </c>
      <c r="C37" s="8">
        <f>SUM(C6:C36)</f>
        <v>594648612.48999989</v>
      </c>
      <c r="D37" s="8">
        <f>SUM(D6:D36)</f>
        <v>569814911.44999993</v>
      </c>
      <c r="H37" s="14"/>
      <c r="I37" s="14"/>
      <c r="J37" s="14"/>
      <c r="K37" s="14"/>
      <c r="L37" s="14"/>
      <c r="M37" s="14"/>
    </row>
    <row r="38" spans="1:13" x14ac:dyDescent="0.3">
      <c r="K38" s="14"/>
      <c r="L38" s="14"/>
      <c r="M38" s="14"/>
    </row>
    <row r="39" spans="1:13" ht="61.5" customHeight="1" x14ac:dyDescent="0.3">
      <c r="A39" s="17" t="s">
        <v>48</v>
      </c>
      <c r="B39" s="17"/>
      <c r="C39" s="17"/>
      <c r="D39" s="17"/>
    </row>
  </sheetData>
  <mergeCells count="4">
    <mergeCell ref="B1:D1"/>
    <mergeCell ref="A3:D3"/>
    <mergeCell ref="A39:D39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2021-11-16T07:51:23Z</cp:lastPrinted>
  <dcterms:created xsi:type="dcterms:W3CDTF">2020-10-06T06:29:40Z</dcterms:created>
  <dcterms:modified xsi:type="dcterms:W3CDTF">2022-10-24T12:08:27Z</dcterms:modified>
</cp:coreProperties>
</file>